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Sheet1!$N$4:$N$5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Sheet1!$O$13</definedName>
    <definedName name="solver_pre" localSheetId="0" hidden="1">0.000001</definedName>
    <definedName name="solver_rbv" localSheetId="0" hidden="1">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N10" i="1" l="1"/>
  <c r="O10" i="1" s="1"/>
  <c r="N11" i="1"/>
  <c r="O11" i="1" s="1"/>
  <c r="N12" i="1"/>
  <c r="O12" i="1" s="1"/>
  <c r="N9" i="1"/>
  <c r="O9" i="1" s="1"/>
  <c r="N3" i="1"/>
  <c r="O13" i="1" l="1"/>
</calcChain>
</file>

<file path=xl/sharedStrings.xml><?xml version="1.0" encoding="utf-8"?>
<sst xmlns="http://schemas.openxmlformats.org/spreadsheetml/2006/main" count="22" uniqueCount="20">
  <si>
    <t>A</t>
  </si>
  <si>
    <t>mg</t>
  </si>
  <si>
    <r>
      <t xml:space="preserve">t </t>
    </r>
    <r>
      <rPr>
        <vertAlign val="subscript"/>
        <sz val="12"/>
        <color theme="1"/>
        <rFont val="Calibri"/>
        <family val="2"/>
        <scheme val="minor"/>
      </rPr>
      <t>(h)</t>
    </r>
  </si>
  <si>
    <r>
      <t xml:space="preserve">Conc. </t>
    </r>
    <r>
      <rPr>
        <vertAlign val="subscript"/>
        <sz val="12"/>
        <color theme="1"/>
        <rFont val="Calibri"/>
        <family val="2"/>
        <scheme val="minor"/>
      </rPr>
      <t>(mg/L)</t>
    </r>
  </si>
  <si>
    <r>
      <t>K</t>
    </r>
    <r>
      <rPr>
        <b/>
        <vertAlign val="subscript"/>
        <sz val="12"/>
        <color rgb="FFC00000"/>
        <rFont val="Calibri"/>
        <family val="2"/>
        <scheme val="minor"/>
      </rPr>
      <t>el</t>
    </r>
  </si>
  <si>
    <r>
      <t xml:space="preserve">h </t>
    </r>
    <r>
      <rPr>
        <b/>
        <vertAlign val="superscript"/>
        <sz val="12"/>
        <color rgb="FFC00000"/>
        <rFont val="Calibri"/>
        <family val="2"/>
        <scheme val="minor"/>
      </rPr>
      <t>-1</t>
    </r>
  </si>
  <si>
    <t>المحور Y بالمقياس اللوغاريتمي</t>
  </si>
  <si>
    <r>
      <t>الخط المرسوم بالاحمر هو خط الاتجاه لاخر اربع نقاط و هو أسي "exponential" و هذه المعادلة هي معادلة هذا الخط Y=a*e</t>
    </r>
    <r>
      <rPr>
        <vertAlign val="superscript"/>
        <sz val="11"/>
        <color theme="1"/>
        <rFont val="Calibri"/>
        <family val="2"/>
        <scheme val="minor"/>
      </rPr>
      <t>-bx</t>
    </r>
  </si>
  <si>
    <t>المطلوب طريقة لاستنتاج a و b حسابيا و ليس من خلال معادلة الخط</t>
  </si>
  <si>
    <t>و أيضا مطلوب طريقة لحساب المساحة تحت المنحني "AUC" حسب قاعدة شبه المنحرف "trapezoidal"</t>
  </si>
  <si>
    <t>و لكم جزيل الشكر سلفا</t>
  </si>
  <si>
    <t>الموضوع هو مشروع تخرج في الصيدلة الحيوية - و المحور X يمثل الزمن و المحور Y يمثل تركيز الدواء في الدم في الزمن المقابل - و الهدف هو حساب سرعة امتصاص الدواء و سرعة اطراحه و توافره الحيوي في الدم</t>
  </si>
  <si>
    <t>Dose</t>
  </si>
  <si>
    <t>e=</t>
  </si>
  <si>
    <t>X</t>
  </si>
  <si>
    <t>Y</t>
  </si>
  <si>
    <t>a=</t>
  </si>
  <si>
    <t>b=</t>
  </si>
  <si>
    <t>Y1</t>
  </si>
  <si>
    <t>▲2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</si>
</sst>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vertAlign val="subscript"/>
      <sz val="12"/>
      <color rgb="FFC00000"/>
      <name val="Calibri"/>
      <family val="2"/>
      <scheme val="minor"/>
    </font>
    <font>
      <b/>
      <vertAlign val="superscript"/>
      <sz val="12"/>
      <color rgb="FFC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rgb="FFFF0000"/>
      </diagonal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right"/>
    </xf>
    <xf numFmtId="0" fontId="0" fillId="0" borderId="1" xfId="0" applyBorder="1"/>
    <xf numFmtId="0" fontId="0" fillId="4" borderId="1" xfId="0" applyFill="1" applyBorder="1"/>
    <xf numFmtId="2" fontId="0" fillId="0" borderId="0" xfId="0" applyNumberFormat="1"/>
    <xf numFmtId="2" fontId="1" fillId="4" borderId="1" xfId="0" applyNumberFormat="1" applyFont="1" applyFill="1" applyBorder="1" applyAlignment="1">
      <alignment horizontal="center" vertical="center"/>
    </xf>
    <xf numFmtId="2" fontId="0" fillId="5" borderId="1" xfId="0" applyNumberFormat="1" applyFill="1" applyBorder="1"/>
    <xf numFmtId="2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13046914883853"/>
          <c:y val="4.8182124480340947E-2"/>
          <c:w val="0.84091441809447298"/>
          <c:h val="0.73894611811355648"/>
        </c:manualLayout>
      </c:layout>
      <c:scatterChart>
        <c:scatterStyle val="lineMarker"/>
        <c:varyColors val="0"/>
        <c:ser>
          <c:idx val="0"/>
          <c:order val="0"/>
          <c:tx>
            <c:v>1</c:v>
          </c:tx>
          <c:spPr>
            <a:ln>
              <a:noFill/>
            </a:ln>
          </c:spPr>
          <c:marker>
            <c:spPr>
              <a:solidFill>
                <a:srgbClr val="00B0F0"/>
              </a:solidFill>
            </c:spPr>
          </c:marker>
          <c:xVal>
            <c:numRef>
              <c:f>Sheet1!$A$4:$A$10</c:f>
              <c:numCache>
                <c:formatCode>0.00</c:formatCode>
                <c:ptCount val="7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1.5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Sheet1!$B$4:$B$10</c:f>
              <c:numCache>
                <c:formatCode>0.00</c:formatCode>
                <c:ptCount val="7"/>
                <c:pt idx="0">
                  <c:v>2.2799999999999998</c:v>
                </c:pt>
                <c:pt idx="1">
                  <c:v>4.33</c:v>
                </c:pt>
                <c:pt idx="2">
                  <c:v>5.67</c:v>
                </c:pt>
                <c:pt idx="3">
                  <c:v>6.89</c:v>
                </c:pt>
                <c:pt idx="4">
                  <c:v>8.81</c:v>
                </c:pt>
                <c:pt idx="5">
                  <c:v>9.31</c:v>
                </c:pt>
                <c:pt idx="6">
                  <c:v>9.68</c:v>
                </c:pt>
              </c:numCache>
            </c:numRef>
          </c:yVal>
          <c:smooth val="0"/>
        </c:ser>
        <c:ser>
          <c:idx val="1"/>
          <c:order val="1"/>
          <c:tx>
            <c:v>2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trendline>
            <c:spPr>
              <a:ln w="19050">
                <a:solidFill>
                  <a:srgbClr val="FF0000"/>
                </a:solidFill>
              </a:ln>
            </c:spPr>
            <c:trendlineType val="exp"/>
            <c:dispRSqr val="0"/>
            <c:dispEq val="1"/>
            <c:trendlineLbl>
              <c:layout>
                <c:manualLayout>
                  <c:x val="-0.59077325561577554"/>
                  <c:y val="0.37066033398364368"/>
                </c:manualLayout>
              </c:layout>
              <c:numFmt formatCode="General" sourceLinked="0"/>
              <c:spPr>
                <a:ln>
                  <a:solidFill>
                    <a:srgbClr val="FF0000"/>
                  </a:solidFill>
                </a:ln>
              </c:spPr>
              <c:txPr>
                <a:bodyPr/>
                <a:lstStyle/>
                <a:p>
                  <a:pPr>
                    <a:defRPr lang="ar-SY"/>
                  </a:pPr>
                  <a:endParaRPr lang="en-US"/>
                </a:p>
              </c:txPr>
            </c:trendlineLbl>
          </c:trendline>
          <c:xVal>
            <c:numRef>
              <c:f>Sheet1!$A$11:$A$14</c:f>
              <c:numCache>
                <c:formatCode>0.00</c:formatCode>
                <c:ptCount val="4"/>
                <c:pt idx="0">
                  <c:v>4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</c:numCache>
            </c:numRef>
          </c:xVal>
          <c:yVal>
            <c:numRef>
              <c:f>Sheet1!$B$11:$B$14</c:f>
              <c:numCache>
                <c:formatCode>0.00</c:formatCode>
                <c:ptCount val="4"/>
                <c:pt idx="0">
                  <c:v>10.25</c:v>
                </c:pt>
                <c:pt idx="1">
                  <c:v>9</c:v>
                </c:pt>
                <c:pt idx="2">
                  <c:v>4</c:v>
                </c:pt>
                <c:pt idx="3">
                  <c:v>3.25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342976"/>
        <c:axId val="203469568"/>
      </c:scatterChart>
      <c:valAx>
        <c:axId val="203342976"/>
        <c:scaling>
          <c:orientation val="minMax"/>
        </c:scaling>
        <c:delete val="0"/>
        <c:axPos val="b"/>
        <c:majorGridlines/>
        <c:minorGridlines/>
        <c:title>
          <c:tx>
            <c:strRef>
              <c:f>Sheet1!$A$3</c:f>
              <c:strCache>
                <c:ptCount val="1"/>
                <c:pt idx="0">
                  <c:v>t (h)</c:v>
                </c:pt>
              </c:strCache>
            </c:strRef>
          </c:tx>
          <c:layout/>
          <c:overlay val="0"/>
          <c:spPr>
            <a:solidFill>
              <a:srgbClr val="FFFF00"/>
            </a:solidFill>
          </c:spPr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3469568"/>
        <c:crosses val="autoZero"/>
        <c:crossBetween val="midCat"/>
      </c:valAx>
      <c:valAx>
        <c:axId val="203469568"/>
        <c:scaling>
          <c:logBase val="10"/>
          <c:orientation val="minMax"/>
          <c:max val="100"/>
        </c:scaling>
        <c:delete val="0"/>
        <c:axPos val="l"/>
        <c:majorGridlines/>
        <c:minorGridlines/>
        <c:title>
          <c:tx>
            <c:strRef>
              <c:f>Sheet1!$B$3</c:f>
              <c:strCache>
                <c:ptCount val="1"/>
                <c:pt idx="0">
                  <c:v>Conc. (mg/L)</c:v>
                </c:pt>
              </c:strCache>
            </c:strRef>
          </c:tx>
          <c:layout>
            <c:manualLayout>
              <c:xMode val="edge"/>
              <c:yMode val="edge"/>
              <c:x val="2.1675955278123556E-2"/>
              <c:y val="0.49407812501067849"/>
            </c:manualLayout>
          </c:layout>
          <c:overlay val="0"/>
          <c:spPr>
            <a:solidFill>
              <a:srgbClr val="FFFF00"/>
            </a:solidFill>
          </c:spPr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33429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740050</xdr:colOff>
      <xdr:row>1</xdr:row>
      <xdr:rowOff>245166</xdr:rowOff>
    </xdr:from>
    <xdr:to>
      <xdr:col>10</xdr:col>
      <xdr:colOff>488674</xdr:colOff>
      <xdr:row>13</xdr:row>
      <xdr:rowOff>182219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168088</xdr:colOff>
      <xdr:row>13</xdr:row>
      <xdr:rowOff>78442</xdr:rowOff>
    </xdr:from>
    <xdr:to>
      <xdr:col>17</xdr:col>
      <xdr:colOff>134472</xdr:colOff>
      <xdr:row>27</xdr:row>
      <xdr:rowOff>78441</xdr:rowOff>
    </xdr:to>
    <xdr:sp macro="" textlink="">
      <xdr:nvSpPr>
        <xdr:cNvPr id="2" name="TextBox 1"/>
        <xdr:cNvSpPr txBox="1"/>
      </xdr:nvSpPr>
      <xdr:spPr>
        <a:xfrm>
          <a:off x="6353735" y="3283324"/>
          <a:ext cx="5378825" cy="28911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200" b="1"/>
            <a:t>يعتمد الحل علي إستخدام السولفر</a:t>
          </a:r>
        </a:p>
        <a:p>
          <a:pPr rtl="1"/>
          <a:endParaRPr lang="ar-AE" sz="1200" b="1"/>
        </a:p>
        <a:p>
          <a:pPr rtl="1"/>
          <a:r>
            <a:rPr lang="ar-AE" sz="1200" b="1"/>
            <a:t>في الجدول العلوي تجد  </a:t>
          </a:r>
          <a:r>
            <a:rPr lang="en-US" sz="1200" b="1"/>
            <a:t>X , Y </a:t>
          </a:r>
          <a:r>
            <a:rPr lang="ar-AE" sz="1200" b="1"/>
            <a:t> للنقاط الأربع المسجلة ، ثم تجد عمود آخر </a:t>
          </a:r>
          <a:r>
            <a:rPr lang="en-US" sz="1200" b="1"/>
            <a:t>Y1</a:t>
          </a:r>
          <a:r>
            <a:rPr lang="ar-AE" sz="1200" b="1"/>
            <a:t> </a:t>
          </a:r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بجوارها وبه المعادلات التي من المفروض أن تأتي بقيم  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</a:t>
          </a:r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ثم تجد </a:t>
          </a:r>
          <a:r>
            <a:rPr lang="ar-AE" sz="1200" b="1"/>
            <a:t>أعلاها أيضا جدول صغير به قيم كل من </a:t>
          </a:r>
          <a:r>
            <a:rPr lang="en-GB" sz="1200" b="1"/>
            <a:t>e,a,b</a:t>
          </a:r>
          <a:endParaRPr lang="ar-AE" sz="1200" b="1"/>
        </a:p>
        <a:p>
          <a:pPr rtl="1"/>
          <a:r>
            <a:rPr lang="ar-AE" sz="1200" b="1"/>
            <a:t>ضع أي قيم افتراضية لكل من  </a:t>
          </a:r>
          <a:r>
            <a:rPr lang="en-GB" sz="1200" b="1"/>
            <a:t>a,b</a:t>
          </a:r>
          <a:r>
            <a:rPr lang="ar-AE" sz="1200" b="1"/>
            <a:t>   وليكن 1،1 لأن</a:t>
          </a:r>
          <a:r>
            <a:rPr lang="ar-AE" sz="1200" b="1" baseline="0"/>
            <a:t> </a:t>
          </a:r>
          <a:r>
            <a:rPr lang="en-GB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قيمتها ثابتة ، </a:t>
          </a:r>
        </a:p>
        <a:p>
          <a:pPr rtl="1"/>
          <a:r>
            <a:rPr lang="ar-AE" sz="1200" b="1"/>
            <a:t>طبعا ستكون قيم 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Y1</a:t>
          </a:r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لاتساوي 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</a:t>
          </a:r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، أنا شوهت لك  متعمدا بيانات النقطتين الثانية والثالثة</a:t>
          </a:r>
        </a:p>
        <a:p>
          <a:pPr rtl="1"/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لكي يكون الفارق واضح بينها وبين الخط الأحمر </a:t>
          </a:r>
        </a:p>
        <a:p>
          <a:pPr rtl="1"/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طبعا ستكون النقاط المعملية علي جانبي الخط المستقيم فهذه لسالبة وهذه موجبة</a:t>
          </a: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بفرض أن الفارق بين كل من نقاط  المعمل ومقابلها علي الخط  (الأحمر) المستقيم = ▲</a:t>
          </a:r>
          <a:endParaRPr lang="en-GB" sz="1200" b="1">
            <a:effectLst/>
          </a:endParaRPr>
        </a:p>
        <a:p>
          <a:pPr rtl="1"/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مربعات هذه القيم سيكون دائما موجبا ، لذلك تجد في العمود الأخير 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▲ مربعات هذه الفروقات</a:t>
          </a:r>
        </a:p>
        <a:p>
          <a:pPr rtl="1"/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ومجموع هذا بالخلية الخضراء التي يحاول السولفر جعلها أقل مايمكن بتغيير قيم  </a:t>
          </a:r>
          <a:r>
            <a:rPr lang="en-GB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a,b</a:t>
          </a:r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rtl="1"/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والحل الدقيق من </a:t>
          </a:r>
          <a:r>
            <a:rPr lang="ar-A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السولفر </a:t>
          </a:r>
          <a:r>
            <a:rPr lang="ar-AE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هو  18.1534723212832 , 0.14442640504701</a:t>
          </a:r>
        </a:p>
        <a:p>
          <a:pPr rtl="1"/>
          <a:endParaRPr lang="ar-AE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&lt;&lt;&lt; فعل السولفر  إذا لم يكن مفعلا لديك&gt;&gt;&gt;</a:t>
          </a:r>
        </a:p>
        <a:p>
          <a:pPr rtl="1"/>
          <a:endParaRPr lang="ar-AE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en-GB" sz="1200" b="1"/>
        </a:p>
      </xdr:txBody>
    </xdr:sp>
    <xdr:clientData/>
  </xdr:twoCellAnchor>
  <xdr:twoCellAnchor>
    <xdr:from>
      <xdr:col>12</xdr:col>
      <xdr:colOff>67237</xdr:colOff>
      <xdr:row>11</xdr:row>
      <xdr:rowOff>224120</xdr:rowOff>
    </xdr:from>
    <xdr:to>
      <xdr:col>14</xdr:col>
      <xdr:colOff>425824</xdr:colOff>
      <xdr:row>14</xdr:row>
      <xdr:rowOff>212912</xdr:rowOff>
    </xdr:to>
    <xdr:cxnSp macro="">
      <xdr:nvCxnSpPr>
        <xdr:cNvPr id="4" name="Straight Arrow Connector 3"/>
        <xdr:cNvCxnSpPr/>
      </xdr:nvCxnSpPr>
      <xdr:spPr>
        <a:xfrm flipH="1" flipV="1">
          <a:off x="8236325" y="2935944"/>
          <a:ext cx="1972234" cy="7283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235323</xdr:colOff>
      <xdr:row>7</xdr:row>
      <xdr:rowOff>145676</xdr:rowOff>
    </xdr:from>
    <xdr:to>
      <xdr:col>13</xdr:col>
      <xdr:colOff>347383</xdr:colOff>
      <xdr:row>15</xdr:row>
      <xdr:rowOff>22412</xdr:rowOff>
    </xdr:to>
    <xdr:cxnSp macro="">
      <xdr:nvCxnSpPr>
        <xdr:cNvPr id="9" name="Straight Arrow Connector 8"/>
        <xdr:cNvCxnSpPr/>
      </xdr:nvCxnSpPr>
      <xdr:spPr>
        <a:xfrm flipV="1">
          <a:off x="7989794" y="1871382"/>
          <a:ext cx="1266265" cy="184897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403412</xdr:colOff>
      <xdr:row>3</xdr:row>
      <xdr:rowOff>78441</xdr:rowOff>
    </xdr:from>
    <xdr:to>
      <xdr:col>12</xdr:col>
      <xdr:colOff>493059</xdr:colOff>
      <xdr:row>15</xdr:row>
      <xdr:rowOff>156883</xdr:rowOff>
    </xdr:to>
    <xdr:cxnSp macro="">
      <xdr:nvCxnSpPr>
        <xdr:cNvPr id="11" name="Straight Arrow Connector 10"/>
        <xdr:cNvCxnSpPr/>
      </xdr:nvCxnSpPr>
      <xdr:spPr>
        <a:xfrm flipV="1">
          <a:off x="7552765" y="818029"/>
          <a:ext cx="1109382" cy="303679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A3" zoomScale="85" zoomScaleNormal="85" workbookViewId="0">
      <selection activeCell="T11" sqref="T11"/>
    </sheetView>
  </sheetViews>
  <sheetFormatPr defaultRowHeight="15" x14ac:dyDescent="0.25"/>
  <cols>
    <col min="1" max="1" width="12.7109375" bestFit="1" customWidth="1"/>
    <col min="2" max="2" width="11.7109375" bestFit="1" customWidth="1"/>
    <col min="3" max="3" width="11.140625" bestFit="1" customWidth="1"/>
    <col min="4" max="4" width="11.7109375" bestFit="1" customWidth="1"/>
    <col min="10" max="10" width="14.42578125" bestFit="1" customWidth="1"/>
    <col min="12" max="12" width="6.28515625" bestFit="1" customWidth="1"/>
    <col min="13" max="13" width="11.140625" bestFit="1" customWidth="1"/>
    <col min="14" max="14" width="13.140625" bestFit="1" customWidth="1"/>
  </cols>
  <sheetData>
    <row r="1" spans="1:15" ht="20.100000000000001" customHeight="1" x14ac:dyDescent="0.25">
      <c r="A1" s="2" t="s">
        <v>12</v>
      </c>
      <c r="B1" s="3">
        <v>300</v>
      </c>
      <c r="C1" s="2" t="s">
        <v>1</v>
      </c>
      <c r="D1" s="1"/>
      <c r="E1" s="9" t="s">
        <v>11</v>
      </c>
      <c r="F1" s="9"/>
      <c r="G1" s="9"/>
      <c r="H1" s="9"/>
      <c r="I1" s="9"/>
      <c r="J1" s="9"/>
      <c r="K1" s="9"/>
    </row>
    <row r="2" spans="1:15" ht="20.100000000000001" customHeight="1" x14ac:dyDescent="0.25">
      <c r="A2" s="4"/>
      <c r="B2" s="4"/>
      <c r="C2" s="4"/>
      <c r="D2" s="1"/>
      <c r="E2" s="9"/>
      <c r="F2" s="9"/>
      <c r="G2" s="9"/>
      <c r="H2" s="9"/>
      <c r="I2" s="9"/>
      <c r="J2" s="9"/>
      <c r="K2" s="9"/>
    </row>
    <row r="3" spans="1:15" ht="20.100000000000001" customHeight="1" x14ac:dyDescent="0.25">
      <c r="A3" s="2" t="s">
        <v>2</v>
      </c>
      <c r="B3" s="2" t="s">
        <v>3</v>
      </c>
      <c r="C3" s="4"/>
      <c r="D3" s="1"/>
      <c r="M3" s="11" t="s">
        <v>13</v>
      </c>
      <c r="N3" s="12">
        <f>EXP(1)</f>
        <v>2.7182818284590451</v>
      </c>
    </row>
    <row r="4" spans="1:15" ht="20.100000000000001" customHeight="1" x14ac:dyDescent="0.25">
      <c r="A4" s="5">
        <v>0.25</v>
      </c>
      <c r="B4" s="5">
        <v>2.2799999999999998</v>
      </c>
      <c r="C4" s="4"/>
      <c r="D4" s="1"/>
      <c r="M4" s="11" t="s">
        <v>16</v>
      </c>
      <c r="N4" s="13">
        <v>1</v>
      </c>
    </row>
    <row r="5" spans="1:15" ht="20.100000000000001" customHeight="1" x14ac:dyDescent="0.25">
      <c r="A5" s="5">
        <v>0.5</v>
      </c>
      <c r="B5" s="5">
        <v>4.33</v>
      </c>
      <c r="C5" s="4"/>
      <c r="D5" s="1"/>
      <c r="M5" s="11" t="s">
        <v>17</v>
      </c>
      <c r="N5" s="13">
        <v>1</v>
      </c>
    </row>
    <row r="6" spans="1:15" ht="20.100000000000001" customHeight="1" x14ac:dyDescent="0.25">
      <c r="A6" s="5">
        <v>0.75</v>
      </c>
      <c r="B6" s="5">
        <v>5.67</v>
      </c>
      <c r="C6" s="4"/>
      <c r="D6" s="1"/>
    </row>
    <row r="7" spans="1:15" ht="20.100000000000001" customHeight="1" x14ac:dyDescent="0.25">
      <c r="A7" s="5">
        <v>1</v>
      </c>
      <c r="B7" s="5">
        <v>6.89</v>
      </c>
      <c r="C7" s="4"/>
      <c r="D7" s="1"/>
      <c r="L7" s="1" t="s">
        <v>14</v>
      </c>
      <c r="M7" s="1" t="s">
        <v>15</v>
      </c>
      <c r="N7" s="1" t="s">
        <v>18</v>
      </c>
      <c r="O7" s="10" t="s">
        <v>19</v>
      </c>
    </row>
    <row r="8" spans="1:15" ht="20.100000000000001" customHeight="1" x14ac:dyDescent="0.25">
      <c r="A8" s="5">
        <v>1.5</v>
      </c>
      <c r="B8" s="5">
        <v>8.81</v>
      </c>
      <c r="C8" s="4"/>
      <c r="D8" s="1"/>
      <c r="L8" s="2" t="s">
        <v>2</v>
      </c>
      <c r="M8" s="2" t="s">
        <v>3</v>
      </c>
    </row>
    <row r="9" spans="1:15" ht="20.100000000000001" customHeight="1" x14ac:dyDescent="0.25">
      <c r="A9" s="5">
        <v>2</v>
      </c>
      <c r="B9" s="5">
        <v>9.31</v>
      </c>
      <c r="C9" s="4"/>
      <c r="D9" s="1"/>
      <c r="L9" s="5">
        <v>4</v>
      </c>
      <c r="M9" s="5">
        <v>10.25</v>
      </c>
      <c r="N9">
        <f>$N$4*$N$3^(-$N$5*L9)</f>
        <v>1.8315638888734182E-2</v>
      </c>
      <c r="O9" s="14">
        <f>(N9-M9)^2</f>
        <v>104.68736486540887</v>
      </c>
    </row>
    <row r="10" spans="1:15" ht="20.100000000000001" customHeight="1" x14ac:dyDescent="0.25">
      <c r="A10" s="5">
        <v>3</v>
      </c>
      <c r="B10" s="5">
        <v>9.68</v>
      </c>
      <c r="C10" s="4"/>
      <c r="D10" s="1"/>
      <c r="L10" s="5">
        <v>6</v>
      </c>
      <c r="M10" s="5">
        <v>7.51</v>
      </c>
      <c r="N10">
        <f t="shared" ref="N10:N12" si="0">$N$4*$N$3^(-$N$5*L10)</f>
        <v>2.4787521766663594E-3</v>
      </c>
      <c r="O10" s="14">
        <f t="shared" ref="O10:O12" si="1">(N10-M10)^2</f>
        <v>56.362875286518815</v>
      </c>
    </row>
    <row r="11" spans="1:15" ht="20.100000000000001" customHeight="1" x14ac:dyDescent="0.25">
      <c r="A11" s="5">
        <v>4</v>
      </c>
      <c r="B11" s="5">
        <v>10.25</v>
      </c>
      <c r="C11" s="4"/>
      <c r="D11" s="1"/>
      <c r="L11" s="5">
        <v>9</v>
      </c>
      <c r="M11" s="5">
        <v>4.9800000000000004</v>
      </c>
      <c r="N11">
        <f t="shared" si="0"/>
        <v>1.2340980408667959E-4</v>
      </c>
      <c r="O11" s="14">
        <f t="shared" si="1"/>
        <v>24.799170853581277</v>
      </c>
    </row>
    <row r="12" spans="1:15" ht="20.100000000000001" customHeight="1" x14ac:dyDescent="0.25">
      <c r="A12" s="5">
        <v>6</v>
      </c>
      <c r="B12" s="17">
        <v>9</v>
      </c>
      <c r="C12" s="15">
        <v>7.51</v>
      </c>
      <c r="D12" s="1"/>
      <c r="L12" s="5">
        <v>12</v>
      </c>
      <c r="M12" s="5">
        <v>3.25</v>
      </c>
      <c r="N12">
        <f t="shared" si="0"/>
        <v>6.1442123533282123E-6</v>
      </c>
      <c r="O12" s="14">
        <f t="shared" si="1"/>
        <v>10.562460062657456</v>
      </c>
    </row>
    <row r="13" spans="1:15" ht="20.100000000000001" customHeight="1" x14ac:dyDescent="0.25">
      <c r="A13" s="5">
        <v>9</v>
      </c>
      <c r="B13" s="17">
        <v>4</v>
      </c>
      <c r="C13" s="15">
        <v>4.9800000000000004</v>
      </c>
      <c r="D13" s="1"/>
      <c r="O13" s="16">
        <f>SUM(O9:O12)</f>
        <v>196.41187106816642</v>
      </c>
    </row>
    <row r="14" spans="1:15" ht="20.100000000000001" customHeight="1" x14ac:dyDescent="0.25">
      <c r="A14" s="5">
        <v>12</v>
      </c>
      <c r="B14" s="5">
        <v>3.25</v>
      </c>
      <c r="C14" s="4"/>
      <c r="D14" s="1"/>
    </row>
    <row r="15" spans="1:15" ht="20.100000000000001" customHeight="1" x14ac:dyDescent="0.25">
      <c r="A15" s="4"/>
      <c r="B15" s="4"/>
      <c r="C15" s="4"/>
      <c r="D15" s="1"/>
    </row>
    <row r="16" spans="1:15" ht="20.100000000000001" customHeight="1" x14ac:dyDescent="0.25">
      <c r="A16" s="8" t="s">
        <v>6</v>
      </c>
      <c r="B16" s="8"/>
      <c r="C16" s="8"/>
      <c r="D16" s="8"/>
      <c r="E16" s="8"/>
      <c r="G16" s="6" t="s">
        <v>0</v>
      </c>
      <c r="H16" s="7">
        <v>17.93</v>
      </c>
      <c r="I16" s="6"/>
    </row>
    <row r="17" spans="1:9" ht="20.100000000000001" customHeight="1" x14ac:dyDescent="0.25">
      <c r="A17" s="8" t="s">
        <v>7</v>
      </c>
      <c r="B17" s="8"/>
      <c r="C17" s="8"/>
      <c r="D17" s="8"/>
      <c r="E17" s="8"/>
      <c r="G17" s="6" t="s">
        <v>4</v>
      </c>
      <c r="H17" s="7">
        <v>0.14000000000000001</v>
      </c>
      <c r="I17" s="6" t="s">
        <v>5</v>
      </c>
    </row>
    <row r="18" spans="1:9" x14ac:dyDescent="0.25">
      <c r="A18" s="8"/>
      <c r="B18" s="8"/>
      <c r="C18" s="8"/>
      <c r="D18" s="8"/>
      <c r="E18" s="8"/>
    </row>
    <row r="19" spans="1:9" x14ac:dyDescent="0.25">
      <c r="A19" s="8" t="s">
        <v>8</v>
      </c>
      <c r="B19" s="8"/>
      <c r="C19" s="8"/>
      <c r="D19" s="8"/>
      <c r="E19" s="8"/>
    </row>
    <row r="20" spans="1:9" x14ac:dyDescent="0.25">
      <c r="A20" s="8" t="s">
        <v>9</v>
      </c>
      <c r="B20" s="8"/>
      <c r="C20" s="8"/>
      <c r="D20" s="8"/>
      <c r="E20" s="8"/>
    </row>
    <row r="21" spans="1:9" x14ac:dyDescent="0.25">
      <c r="A21" s="8"/>
      <c r="B21" s="8"/>
      <c r="C21" s="8"/>
      <c r="D21" s="8"/>
      <c r="E21" s="8"/>
    </row>
    <row r="22" spans="1:9" x14ac:dyDescent="0.25">
      <c r="A22" s="8" t="s">
        <v>10</v>
      </c>
      <c r="B22" s="8"/>
      <c r="C22" s="8"/>
      <c r="D22" s="8"/>
      <c r="E22" s="8"/>
    </row>
  </sheetData>
  <mergeCells count="6">
    <mergeCell ref="A22:E22"/>
    <mergeCell ref="E1:K2"/>
    <mergeCell ref="A16:E16"/>
    <mergeCell ref="A17:E18"/>
    <mergeCell ref="A19:E19"/>
    <mergeCell ref="A20:E21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2012-03-18T12:58:53Z</dcterms:modified>
</cp:coreProperties>
</file>